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ИПР\Проект ИПР 2023-2027 (2024)\2. Паспорт\НЭС\N_TP1800.AS.0004\"/>
    </mc:Choice>
  </mc:AlternateContent>
  <bookViews>
    <workbookView xWindow="0" yWindow="0" windowWidth="16905" windowHeight="10185" tabRatio="1000"/>
  </bookViews>
  <sheets>
    <sheet name="Приложение 1" sheetId="23" r:id="rId1"/>
  </sheets>
  <definedNames>
    <definedName name="_xlnm.Print_Area" localSheetId="0">'Приложение 1'!$A$1:$Z$28</definedName>
  </definedNames>
  <calcPr calcId="162913"/>
</workbook>
</file>

<file path=xl/calcChain.xml><?xml version="1.0" encoding="utf-8"?>
<calcChain xmlns="http://schemas.openxmlformats.org/spreadsheetml/2006/main">
  <c r="O9" i="23" l="1"/>
  <c r="W11" i="23" l="1"/>
  <c r="U11" i="23"/>
  <c r="W12" i="23" l="1"/>
  <c r="U12" i="23"/>
  <c r="S11" i="23"/>
  <c r="S10" i="23"/>
  <c r="M10" i="23"/>
  <c r="M11" i="23"/>
  <c r="M12" i="23"/>
  <c r="M13" i="23"/>
  <c r="M14" i="23"/>
  <c r="M15" i="23"/>
  <c r="M16" i="23"/>
  <c r="M17" i="23"/>
  <c r="M18" i="23"/>
  <c r="M19" i="23"/>
  <c r="M9" i="23"/>
  <c r="L10" i="23"/>
  <c r="L11" i="23"/>
  <c r="L12" i="23"/>
  <c r="L13" i="23"/>
  <c r="L14" i="23"/>
  <c r="L15" i="23"/>
  <c r="L16" i="23"/>
  <c r="L17" i="23"/>
  <c r="L18" i="23"/>
  <c r="L19" i="23"/>
  <c r="L9" i="23"/>
  <c r="Q10" i="23" l="1"/>
  <c r="Q11" i="23"/>
  <c r="Q12" i="23"/>
  <c r="Q13" i="23"/>
  <c r="Q14" i="23"/>
  <c r="Q15" i="23"/>
  <c r="Q16" i="23"/>
  <c r="Q17" i="23"/>
  <c r="Q18" i="23"/>
  <c r="Q19" i="23"/>
  <c r="Q9" i="23"/>
  <c r="O19" i="23" l="1"/>
  <c r="O18" i="23"/>
  <c r="O17" i="23"/>
  <c r="O16" i="23"/>
  <c r="O15" i="23"/>
  <c r="O14" i="23"/>
  <c r="O13" i="23"/>
  <c r="O12" i="23"/>
  <c r="O11" i="23"/>
  <c r="O10" i="23"/>
  <c r="V24" i="23" l="1"/>
  <c r="T24" i="23"/>
  <c r="R24" i="23"/>
  <c r="Q24" i="23"/>
  <c r="P24" i="23"/>
  <c r="N24" i="23"/>
  <c r="L24" i="23"/>
  <c r="J24" i="23"/>
  <c r="Y23" i="23"/>
  <c r="X23" i="23"/>
  <c r="X22" i="23"/>
  <c r="O22" i="23"/>
  <c r="Y22" i="23" s="1"/>
  <c r="X21" i="23"/>
  <c r="O21" i="23"/>
  <c r="Y21" i="23" s="1"/>
  <c r="O20" i="23"/>
  <c r="X19" i="23"/>
  <c r="Y19" i="23"/>
  <c r="X18" i="23"/>
  <c r="W18" i="23"/>
  <c r="U18" i="23"/>
  <c r="S18" i="23"/>
  <c r="Y18" i="23" s="1"/>
  <c r="K18" i="23"/>
  <c r="I18" i="23"/>
  <c r="G18" i="23"/>
  <c r="E18" i="23"/>
  <c r="X17" i="23"/>
  <c r="W17" i="23"/>
  <c r="U17" i="23"/>
  <c r="S17" i="23"/>
  <c r="K17" i="23"/>
  <c r="I17" i="23"/>
  <c r="G17" i="23"/>
  <c r="E17" i="23"/>
  <c r="X16" i="23"/>
  <c r="W16" i="23"/>
  <c r="U16" i="23"/>
  <c r="S16" i="23"/>
  <c r="K16" i="23"/>
  <c r="I16" i="23"/>
  <c r="G16" i="23"/>
  <c r="E16" i="23"/>
  <c r="X15" i="23"/>
  <c r="W15" i="23"/>
  <c r="U15" i="23"/>
  <c r="S15" i="23"/>
  <c r="K15" i="23"/>
  <c r="I15" i="23"/>
  <c r="G15" i="23"/>
  <c r="E15" i="23"/>
  <c r="X14" i="23"/>
  <c r="W14" i="23"/>
  <c r="U14" i="23"/>
  <c r="S14" i="23"/>
  <c r="K14" i="23"/>
  <c r="I14" i="23"/>
  <c r="G14" i="23"/>
  <c r="E14" i="23"/>
  <c r="X13" i="23"/>
  <c r="W13" i="23"/>
  <c r="W24" i="23" s="1"/>
  <c r="U13" i="23"/>
  <c r="U24" i="23" s="1"/>
  <c r="S13" i="23"/>
  <c r="S24" i="23" s="1"/>
  <c r="Y13" i="23"/>
  <c r="K13" i="23"/>
  <c r="I13" i="23"/>
  <c r="G13" i="23"/>
  <c r="E13" i="23"/>
  <c r="X12" i="23"/>
  <c r="Y12" i="23"/>
  <c r="X11" i="23"/>
  <c r="Y11" i="23"/>
  <c r="Y10" i="23"/>
  <c r="X10" i="23"/>
  <c r="Y9" i="23"/>
  <c r="X9" i="23"/>
  <c r="O24" i="23"/>
  <c r="Y15" i="23" l="1"/>
  <c r="K24" i="23"/>
  <c r="Y14" i="23"/>
  <c r="Y16" i="23"/>
  <c r="X24" i="23"/>
  <c r="M24" i="23"/>
  <c r="Y17" i="23"/>
  <c r="Y24" i="23" l="1"/>
</calcChain>
</file>

<file path=xl/sharedStrings.xml><?xml version="1.0" encoding="utf-8"?>
<sst xmlns="http://schemas.openxmlformats.org/spreadsheetml/2006/main" count="59" uniqueCount="30">
  <si>
    <t>Всего</t>
  </si>
  <si>
    <t>Приложение 1</t>
  </si>
  <si>
    <t>к паспорту</t>
  </si>
  <si>
    <t>Установка ИПУ при истечении МПИ или срока эксплуатации (по базе данных)</t>
  </si>
  <si>
    <t>Оборудвание</t>
  </si>
  <si>
    <t>Итого</t>
  </si>
  <si>
    <t>Примечание 
(источник получения информации о статистике выхода из строя, истечении МПИ и пояснения)</t>
  </si>
  <si>
    <t>1 квартал</t>
  </si>
  <si>
    <t>2 квартал</t>
  </si>
  <si>
    <t>3 квартал</t>
  </si>
  <si>
    <t>4 квартал</t>
  </si>
  <si>
    <t>потребность</t>
  </si>
  <si>
    <t>в проекте</t>
  </si>
  <si>
    <t>ПУ 1 фазные прям. вкл.</t>
  </si>
  <si>
    <t>ПУ 3 фазные прям. вкл.</t>
  </si>
  <si>
    <t>ПУ 3ф с ТТ</t>
  </si>
  <si>
    <t>ПУ 3ф с ТТ (в ТП, РП)</t>
  </si>
  <si>
    <t>ПКУ с ТТ и ТН</t>
  </si>
  <si>
    <t>УСПД 6-20 кВ</t>
  </si>
  <si>
    <t>УСПД 35-110 кВ</t>
  </si>
  <si>
    <t>ТН на 3 фазы 6-20 кВ и выше</t>
  </si>
  <si>
    <t>ТН на 3 фазы 35 кВ и выше</t>
  </si>
  <si>
    <t>ТН на 3 фазы 110 кВ и выше</t>
  </si>
  <si>
    <t>ТТ на 3 фазы 6-20 кВ</t>
  </si>
  <si>
    <t>ТТ на 3 фазы 35 кВ</t>
  </si>
  <si>
    <t>ТТ на 3 фазы 110 кВ и выше</t>
  </si>
  <si>
    <t>СИП</t>
  </si>
  <si>
    <t>Информация о статистике выхода из строя, истечении МПИ получена от службы ОРУЭЭиВК филиала АО «Россети Тюмень» Ноябрьские ЭС и АО "Тюменская энергосбытовая компания".</t>
  </si>
  <si>
    <t>ТТ на 3 фазы 6/15 кВ</t>
  </si>
  <si>
    <t>Технические характеристики: Установка приборов учета в соответствии с Федеральным законом от 27.12.2018 № 522-ФЗ при истечении МПИ, срока эксплуатации и при отсутствии прибора учета у потребителя (19 ПУ, 24 ТТ) 0,22 (0,4) кВ филиал Ноябрьские ЭС АО "Россети Тюмень" (2023-2028гг.)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</si>
</sst>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002060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66">
    <xf numFmtId="0" fontId="0" fillId="0" borderId="0"/>
    <xf numFmtId="0" fontId="3" fillId="0" borderId="0"/>
    <xf numFmtId="0" fontId="4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4" applyNumberFormat="0" applyAlignment="0" applyProtection="0"/>
    <xf numFmtId="0" fontId="10" fillId="20" borderId="5" applyNumberFormat="0" applyAlignment="0" applyProtection="0"/>
    <xf numFmtId="0" fontId="11" fillId="20" borderId="4" applyNumberFormat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21" borderId="10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0" borderId="0"/>
    <xf numFmtId="0" fontId="4" fillId="0" borderId="0"/>
    <xf numFmtId="0" fontId="19" fillId="0" borderId="0"/>
    <xf numFmtId="0" fontId="20" fillId="0" borderId="0"/>
    <xf numFmtId="0" fontId="4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6" fillId="23" borderId="11" applyNumberFormat="0" applyFont="0" applyAlignment="0" applyProtection="0"/>
    <xf numFmtId="0" fontId="23" fillId="0" borderId="12" applyNumberFormat="0" applyFill="0" applyAlignment="0" applyProtection="0"/>
    <xf numFmtId="0" fontId="2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5" fillId="4" borderId="0" applyNumberFormat="0" applyBorder="0" applyAlignment="0" applyProtection="0"/>
    <xf numFmtId="0" fontId="26" fillId="0" borderId="0"/>
    <xf numFmtId="0" fontId="4" fillId="0" borderId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7" fillId="0" borderId="0"/>
  </cellStyleXfs>
  <cellXfs count="5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29" fillId="0" borderId="0" xfId="0" applyFont="1"/>
    <xf numFmtId="0" fontId="0" fillId="0" borderId="0" xfId="0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35" xfId="0" applyFont="1" applyBorder="1" applyAlignment="1">
      <alignment vertical="center"/>
    </xf>
    <xf numFmtId="3" fontId="0" fillId="0" borderId="1" xfId="0" applyNumberFormat="1" applyBorder="1" applyAlignment="1">
      <alignment horizontal="center" vertical="center"/>
    </xf>
    <xf numFmtId="3" fontId="0" fillId="0" borderId="3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19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36" xfId="0" applyNumberFormat="1" applyBorder="1" applyAlignment="1">
      <alignment horizontal="center" vertical="center"/>
    </xf>
    <xf numFmtId="3" fontId="29" fillId="0" borderId="0" xfId="0" applyNumberFormat="1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35" xfId="0" applyFont="1" applyBorder="1" applyAlignment="1">
      <alignment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37" xfId="0" applyFont="1" applyBorder="1" applyAlignment="1">
      <alignment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3" fontId="0" fillId="0" borderId="16" xfId="0" applyNumberFormat="1" applyBorder="1" applyAlignment="1">
      <alignment horizontal="center" vertical="center"/>
    </xf>
    <xf numFmtId="3" fontId="0" fillId="0" borderId="38" xfId="0" applyNumberFormat="1" applyBorder="1" applyAlignment="1">
      <alignment horizontal="center" vertical="center"/>
    </xf>
    <xf numFmtId="3" fontId="0" fillId="0" borderId="14" xfId="0" applyNumberFormat="1" applyBorder="1" applyAlignment="1">
      <alignment horizontal="center" vertical="center"/>
    </xf>
    <xf numFmtId="3" fontId="0" fillId="0" borderId="17" xfId="0" applyNumberFormat="1" applyBorder="1" applyAlignment="1">
      <alignment horizontal="center" vertical="center"/>
    </xf>
    <xf numFmtId="3" fontId="0" fillId="0" borderId="15" xfId="0" applyNumberFormat="1" applyBorder="1" applyAlignment="1">
      <alignment horizontal="center" vertical="center"/>
    </xf>
    <xf numFmtId="3" fontId="0" fillId="0" borderId="39" xfId="0" applyNumberFormat="1" applyBorder="1" applyAlignment="1">
      <alignment horizontal="center" vertical="center"/>
    </xf>
    <xf numFmtId="0" fontId="2" fillId="0" borderId="40" xfId="0" applyFont="1" applyBorder="1" applyAlignment="1">
      <alignment horizontal="center" vertical="center" wrapText="1"/>
    </xf>
    <xf numFmtId="0" fontId="2" fillId="0" borderId="28" xfId="0" applyFont="1" applyBorder="1" applyAlignment="1">
      <alignment vertical="center" wrapText="1"/>
    </xf>
    <xf numFmtId="3" fontId="30" fillId="0" borderId="0" xfId="0" applyNumberFormat="1" applyFont="1"/>
    <xf numFmtId="0" fontId="2" fillId="0" borderId="0" xfId="0" applyFont="1" applyFill="1" applyBorder="1" applyAlignment="1">
      <alignment horizontal="left" vertical="center"/>
    </xf>
    <xf numFmtId="3" fontId="0" fillId="0" borderId="36" xfId="0" applyNumberForma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</cellXfs>
  <cellStyles count="66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25"/>
  <sheetViews>
    <sheetView tabSelected="1" view="pageBreakPreview" zoomScale="70" zoomScaleNormal="90" zoomScaleSheetLayoutView="70" workbookViewId="0">
      <selection activeCell="U10" sqref="U10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44.140625" customWidth="1"/>
    <col min="27" max="27" width="1.5703125" customWidth="1"/>
    <col min="28" max="31" width="6.7109375" style="6" customWidth="1"/>
    <col min="32" max="32" width="1.5703125" customWidth="1"/>
  </cols>
  <sheetData>
    <row r="1" spans="2:31" ht="18.75" customHeight="1" x14ac:dyDescent="0.25">
      <c r="B1" s="44" t="s">
        <v>29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5" t="s">
        <v>1</v>
      </c>
    </row>
    <row r="2" spans="2:31" x14ac:dyDescent="0.25"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5" t="s">
        <v>2</v>
      </c>
    </row>
    <row r="3" spans="2:31" ht="4.5" customHeight="1" x14ac:dyDescent="0.25"/>
    <row r="4" spans="2:31" ht="4.5" customHeight="1" x14ac:dyDescent="0.25"/>
    <row r="5" spans="2:31" ht="20.100000000000001" customHeight="1" thickBot="1" x14ac:dyDescent="0.3">
      <c r="B5" s="45" t="s">
        <v>3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</row>
    <row r="6" spans="2:31" s="7" customFormat="1" ht="15" customHeight="1" x14ac:dyDescent="0.25">
      <c r="B6" s="46" t="s">
        <v>4</v>
      </c>
      <c r="C6" s="47"/>
      <c r="D6" s="46">
        <v>2023</v>
      </c>
      <c r="E6" s="51"/>
      <c r="F6" s="51"/>
      <c r="G6" s="51"/>
      <c r="H6" s="51"/>
      <c r="I6" s="51"/>
      <c r="J6" s="51"/>
      <c r="K6" s="51"/>
      <c r="L6" s="51"/>
      <c r="M6" s="52"/>
      <c r="N6" s="53">
        <v>2024</v>
      </c>
      <c r="O6" s="54"/>
      <c r="P6" s="53">
        <v>2025</v>
      </c>
      <c r="Q6" s="54"/>
      <c r="R6" s="53">
        <v>2026</v>
      </c>
      <c r="S6" s="54"/>
      <c r="T6" s="53">
        <v>2027</v>
      </c>
      <c r="U6" s="54"/>
      <c r="V6" s="53">
        <v>2028</v>
      </c>
      <c r="W6" s="54"/>
      <c r="X6" s="53" t="s">
        <v>5</v>
      </c>
      <c r="Y6" s="54"/>
      <c r="Z6" s="38" t="s">
        <v>6</v>
      </c>
    </row>
    <row r="7" spans="2:31" s="7" customFormat="1" x14ac:dyDescent="0.25">
      <c r="B7" s="48"/>
      <c r="C7" s="49"/>
      <c r="D7" s="41" t="s">
        <v>7</v>
      </c>
      <c r="E7" s="42"/>
      <c r="F7" s="42" t="s">
        <v>8</v>
      </c>
      <c r="G7" s="42"/>
      <c r="H7" s="42" t="s">
        <v>9</v>
      </c>
      <c r="I7" s="42"/>
      <c r="J7" s="42" t="s">
        <v>10</v>
      </c>
      <c r="K7" s="42"/>
      <c r="L7" s="42" t="s">
        <v>0</v>
      </c>
      <c r="M7" s="43"/>
      <c r="N7" s="55"/>
      <c r="O7" s="56"/>
      <c r="P7" s="55"/>
      <c r="Q7" s="56"/>
      <c r="R7" s="55"/>
      <c r="S7" s="56"/>
      <c r="T7" s="55"/>
      <c r="U7" s="56"/>
      <c r="V7" s="55"/>
      <c r="W7" s="56"/>
      <c r="X7" s="55"/>
      <c r="Y7" s="56"/>
      <c r="Z7" s="39"/>
    </row>
    <row r="8" spans="2:31" s="7" customFormat="1" x14ac:dyDescent="0.25">
      <c r="B8" s="41"/>
      <c r="C8" s="50"/>
      <c r="D8" s="8" t="s">
        <v>11</v>
      </c>
      <c r="E8" s="2" t="s">
        <v>12</v>
      </c>
      <c r="F8" s="2" t="s">
        <v>11</v>
      </c>
      <c r="G8" s="2" t="s">
        <v>12</v>
      </c>
      <c r="H8" s="2" t="s">
        <v>11</v>
      </c>
      <c r="I8" s="2" t="s">
        <v>12</v>
      </c>
      <c r="J8" s="2" t="s">
        <v>11</v>
      </c>
      <c r="K8" s="2" t="s">
        <v>12</v>
      </c>
      <c r="L8" s="2" t="s">
        <v>11</v>
      </c>
      <c r="M8" s="9" t="s">
        <v>12</v>
      </c>
      <c r="N8" s="2" t="s">
        <v>11</v>
      </c>
      <c r="O8" s="9" t="s">
        <v>12</v>
      </c>
      <c r="P8" s="4" t="s">
        <v>11</v>
      </c>
      <c r="Q8" s="9" t="s">
        <v>12</v>
      </c>
      <c r="R8" s="8" t="s">
        <v>11</v>
      </c>
      <c r="S8" s="9" t="s">
        <v>12</v>
      </c>
      <c r="T8" s="8" t="s">
        <v>11</v>
      </c>
      <c r="U8" s="9" t="s">
        <v>12</v>
      </c>
      <c r="V8" s="8" t="s">
        <v>11</v>
      </c>
      <c r="W8" s="9" t="s">
        <v>12</v>
      </c>
      <c r="X8" s="8" t="s">
        <v>11</v>
      </c>
      <c r="Y8" s="3" t="s">
        <v>12</v>
      </c>
      <c r="Z8" s="40"/>
    </row>
    <row r="9" spans="2:31" s="7" customFormat="1" ht="75" x14ac:dyDescent="0.25">
      <c r="B9" s="10" t="s">
        <v>13</v>
      </c>
      <c r="C9" s="11"/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f>D9+F9+H9+J9</f>
        <v>0</v>
      </c>
      <c r="M9" s="13">
        <f>E9+G9+I9+K9</f>
        <v>0</v>
      </c>
      <c r="N9" s="12">
        <v>3</v>
      </c>
      <c r="O9" s="13">
        <f t="shared" ref="O9:O19" si="0">N9</f>
        <v>3</v>
      </c>
      <c r="P9" s="14"/>
      <c r="Q9" s="13">
        <f>P9</f>
        <v>0</v>
      </c>
      <c r="R9" s="15">
        <v>0</v>
      </c>
      <c r="S9" s="13">
        <v>0</v>
      </c>
      <c r="T9" s="15">
        <v>0</v>
      </c>
      <c r="U9" s="13">
        <v>0</v>
      </c>
      <c r="V9" s="15">
        <v>0</v>
      </c>
      <c r="W9" s="13">
        <v>0</v>
      </c>
      <c r="X9" s="15">
        <f>V9+T9+R9+P9+N9+L9</f>
        <v>3</v>
      </c>
      <c r="Y9" s="16">
        <f t="shared" ref="Y9:Y23" si="1">W9+U9+S9+Q9+O9+M9</f>
        <v>3</v>
      </c>
      <c r="Z9" s="37" t="s">
        <v>27</v>
      </c>
    </row>
    <row r="10" spans="2:31" s="7" customFormat="1" ht="75" x14ac:dyDescent="0.25">
      <c r="B10" s="10" t="s">
        <v>14</v>
      </c>
      <c r="C10" s="11"/>
      <c r="D10" s="12">
        <v>0</v>
      </c>
      <c r="E10" s="12">
        <v>0</v>
      </c>
      <c r="F10" s="12">
        <v>0</v>
      </c>
      <c r="G10" s="12">
        <v>0</v>
      </c>
      <c r="H10" s="12">
        <v>2</v>
      </c>
      <c r="I10" s="12">
        <v>2</v>
      </c>
      <c r="J10" s="12">
        <v>0</v>
      </c>
      <c r="K10" s="12">
        <v>0</v>
      </c>
      <c r="L10" s="12">
        <f t="shared" ref="L10:L19" si="2">D10+F10+H10+J10</f>
        <v>2</v>
      </c>
      <c r="M10" s="13">
        <f t="shared" ref="M10:M19" si="3">E10+G10+I10+K10</f>
        <v>2</v>
      </c>
      <c r="N10" s="12">
        <v>1</v>
      </c>
      <c r="O10" s="13">
        <f t="shared" si="0"/>
        <v>1</v>
      </c>
      <c r="P10" s="14">
        <v>3</v>
      </c>
      <c r="Q10" s="13">
        <f t="shared" ref="Q10:Q19" si="4">P10</f>
        <v>3</v>
      </c>
      <c r="R10" s="15">
        <v>1</v>
      </c>
      <c r="S10" s="13">
        <f>R10</f>
        <v>1</v>
      </c>
      <c r="T10" s="15">
        <v>0</v>
      </c>
      <c r="U10" s="13">
        <v>0</v>
      </c>
      <c r="V10" s="15">
        <v>0</v>
      </c>
      <c r="W10" s="13">
        <v>0</v>
      </c>
      <c r="X10" s="15">
        <f t="shared" ref="X10:X23" si="5">V10+T10+R10+P10+N10+L10</f>
        <v>7</v>
      </c>
      <c r="Y10" s="16">
        <f t="shared" si="1"/>
        <v>7</v>
      </c>
      <c r="Z10" s="37" t="s">
        <v>27</v>
      </c>
    </row>
    <row r="11" spans="2:31" s="7" customFormat="1" ht="75" x14ac:dyDescent="0.25">
      <c r="B11" s="10" t="s">
        <v>15</v>
      </c>
      <c r="C11" s="11"/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f t="shared" si="2"/>
        <v>0</v>
      </c>
      <c r="M11" s="13">
        <f t="shared" si="3"/>
        <v>0</v>
      </c>
      <c r="N11" s="12">
        <v>2</v>
      </c>
      <c r="O11" s="13">
        <f t="shared" si="0"/>
        <v>2</v>
      </c>
      <c r="P11" s="14">
        <v>1</v>
      </c>
      <c r="Q11" s="13">
        <f t="shared" si="4"/>
        <v>1</v>
      </c>
      <c r="R11" s="15">
        <v>1</v>
      </c>
      <c r="S11" s="13">
        <f>R11</f>
        <v>1</v>
      </c>
      <c r="T11" s="15">
        <v>2</v>
      </c>
      <c r="U11" s="13">
        <f>T11</f>
        <v>2</v>
      </c>
      <c r="V11" s="15">
        <v>3</v>
      </c>
      <c r="W11" s="13">
        <f>V11</f>
        <v>3</v>
      </c>
      <c r="X11" s="15">
        <f t="shared" si="5"/>
        <v>9</v>
      </c>
      <c r="Y11" s="16">
        <f t="shared" si="1"/>
        <v>9</v>
      </c>
      <c r="Z11" s="37" t="s">
        <v>27</v>
      </c>
      <c r="AB11" s="18"/>
      <c r="AC11" s="19"/>
      <c r="AD11" s="19"/>
      <c r="AE11" s="19"/>
    </row>
    <row r="12" spans="2:31" s="7" customFormat="1" ht="75" x14ac:dyDescent="0.25">
      <c r="B12" s="20" t="s">
        <v>16</v>
      </c>
      <c r="C12" s="21"/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f t="shared" si="2"/>
        <v>0</v>
      </c>
      <c r="M12" s="13">
        <f t="shared" si="3"/>
        <v>0</v>
      </c>
      <c r="N12" s="12">
        <v>0</v>
      </c>
      <c r="O12" s="13">
        <f t="shared" si="0"/>
        <v>0</v>
      </c>
      <c r="P12" s="14">
        <v>0</v>
      </c>
      <c r="Q12" s="13">
        <f t="shared" si="4"/>
        <v>0</v>
      </c>
      <c r="R12" s="15">
        <v>0</v>
      </c>
      <c r="S12" s="13">
        <v>0</v>
      </c>
      <c r="T12" s="15">
        <v>0</v>
      </c>
      <c r="U12" s="13">
        <f>T12</f>
        <v>0</v>
      </c>
      <c r="V12" s="15">
        <v>0</v>
      </c>
      <c r="W12" s="13">
        <f>V12</f>
        <v>0</v>
      </c>
      <c r="X12" s="15">
        <f t="shared" si="5"/>
        <v>0</v>
      </c>
      <c r="Y12" s="16">
        <f t="shared" si="1"/>
        <v>0</v>
      </c>
      <c r="Z12" s="37" t="s">
        <v>27</v>
      </c>
      <c r="AB12" s="18"/>
      <c r="AC12" s="19"/>
      <c r="AD12" s="19"/>
      <c r="AE12" s="19"/>
    </row>
    <row r="13" spans="2:31" s="7" customFormat="1" ht="75" hidden="1" x14ac:dyDescent="0.25">
      <c r="B13" s="20" t="s">
        <v>17</v>
      </c>
      <c r="C13" s="21"/>
      <c r="D13" s="12">
        <v>0</v>
      </c>
      <c r="E13" s="12">
        <f t="shared" ref="E13:E18" si="6">D13/2</f>
        <v>0</v>
      </c>
      <c r="F13" s="12">
        <v>0</v>
      </c>
      <c r="G13" s="12">
        <f t="shared" ref="G13:G18" si="7">F13/2</f>
        <v>0</v>
      </c>
      <c r="H13" s="12">
        <v>0</v>
      </c>
      <c r="I13" s="12">
        <f t="shared" ref="I13:I18" si="8">H13/2</f>
        <v>0</v>
      </c>
      <c r="J13" s="12">
        <v>0</v>
      </c>
      <c r="K13" s="12">
        <f t="shared" ref="K13:K18" si="9">J13/2</f>
        <v>0</v>
      </c>
      <c r="L13" s="12">
        <f t="shared" si="2"/>
        <v>0</v>
      </c>
      <c r="M13" s="13">
        <f t="shared" si="3"/>
        <v>0</v>
      </c>
      <c r="N13" s="12"/>
      <c r="O13" s="13">
        <f t="shared" si="0"/>
        <v>0</v>
      </c>
      <c r="P13" s="14">
        <v>0</v>
      </c>
      <c r="Q13" s="13">
        <f t="shared" si="4"/>
        <v>0</v>
      </c>
      <c r="R13" s="15">
        <v>0</v>
      </c>
      <c r="S13" s="13">
        <f t="shared" ref="S13:S18" si="10">R13/2</f>
        <v>0</v>
      </c>
      <c r="T13" s="15">
        <v>0</v>
      </c>
      <c r="U13" s="13">
        <f t="shared" ref="U13:U18" si="11">T13/2</f>
        <v>0</v>
      </c>
      <c r="V13" s="15">
        <v>0</v>
      </c>
      <c r="W13" s="13">
        <f t="shared" ref="W13:W18" si="12">V13/2</f>
        <v>0</v>
      </c>
      <c r="X13" s="15">
        <f t="shared" si="5"/>
        <v>0</v>
      </c>
      <c r="Y13" s="16">
        <f t="shared" si="1"/>
        <v>0</v>
      </c>
      <c r="Z13" s="37" t="s">
        <v>27</v>
      </c>
      <c r="AB13" s="18"/>
      <c r="AC13" s="19"/>
      <c r="AD13" s="19"/>
      <c r="AE13" s="19"/>
    </row>
    <row r="14" spans="2:31" s="7" customFormat="1" ht="75" hidden="1" x14ac:dyDescent="0.25">
      <c r="B14" s="20" t="s">
        <v>18</v>
      </c>
      <c r="C14" s="21"/>
      <c r="D14" s="12">
        <v>0</v>
      </c>
      <c r="E14" s="12">
        <f t="shared" si="6"/>
        <v>0</v>
      </c>
      <c r="F14" s="12">
        <v>0</v>
      </c>
      <c r="G14" s="12">
        <f t="shared" si="7"/>
        <v>0</v>
      </c>
      <c r="H14" s="12">
        <v>0</v>
      </c>
      <c r="I14" s="12">
        <f t="shared" si="8"/>
        <v>0</v>
      </c>
      <c r="J14" s="12">
        <v>0</v>
      </c>
      <c r="K14" s="12">
        <f t="shared" si="9"/>
        <v>0</v>
      </c>
      <c r="L14" s="12">
        <f t="shared" si="2"/>
        <v>0</v>
      </c>
      <c r="M14" s="13">
        <f t="shared" si="3"/>
        <v>0</v>
      </c>
      <c r="N14" s="12"/>
      <c r="O14" s="13">
        <f t="shared" si="0"/>
        <v>0</v>
      </c>
      <c r="P14" s="14">
        <v>0</v>
      </c>
      <c r="Q14" s="13">
        <f t="shared" si="4"/>
        <v>0</v>
      </c>
      <c r="R14" s="15">
        <v>0</v>
      </c>
      <c r="S14" s="13">
        <f t="shared" si="10"/>
        <v>0</v>
      </c>
      <c r="T14" s="15">
        <v>0</v>
      </c>
      <c r="U14" s="13">
        <f t="shared" si="11"/>
        <v>0</v>
      </c>
      <c r="V14" s="15">
        <v>0</v>
      </c>
      <c r="W14" s="13">
        <f t="shared" si="12"/>
        <v>0</v>
      </c>
      <c r="X14" s="15">
        <f t="shared" si="5"/>
        <v>0</v>
      </c>
      <c r="Y14" s="16">
        <f t="shared" si="1"/>
        <v>0</v>
      </c>
      <c r="Z14" s="37" t="s">
        <v>27</v>
      </c>
      <c r="AB14" s="18"/>
      <c r="AC14" s="19"/>
      <c r="AD14" s="19"/>
      <c r="AE14" s="19"/>
    </row>
    <row r="15" spans="2:31" s="7" customFormat="1" ht="75" hidden="1" x14ac:dyDescent="0.25">
      <c r="B15" s="20" t="s">
        <v>19</v>
      </c>
      <c r="C15" s="21"/>
      <c r="D15" s="12">
        <v>0</v>
      </c>
      <c r="E15" s="12">
        <f t="shared" si="6"/>
        <v>0</v>
      </c>
      <c r="F15" s="12">
        <v>0</v>
      </c>
      <c r="G15" s="12">
        <f t="shared" si="7"/>
        <v>0</v>
      </c>
      <c r="H15" s="12">
        <v>0</v>
      </c>
      <c r="I15" s="12">
        <f t="shared" si="8"/>
        <v>0</v>
      </c>
      <c r="J15" s="12">
        <v>0</v>
      </c>
      <c r="K15" s="12">
        <f t="shared" si="9"/>
        <v>0</v>
      </c>
      <c r="L15" s="12">
        <f t="shared" si="2"/>
        <v>0</v>
      </c>
      <c r="M15" s="13">
        <f t="shared" si="3"/>
        <v>0</v>
      </c>
      <c r="N15" s="12"/>
      <c r="O15" s="13">
        <f t="shared" si="0"/>
        <v>0</v>
      </c>
      <c r="P15" s="14">
        <v>0</v>
      </c>
      <c r="Q15" s="13">
        <f t="shared" si="4"/>
        <v>0</v>
      </c>
      <c r="R15" s="15">
        <v>0</v>
      </c>
      <c r="S15" s="13">
        <f t="shared" si="10"/>
        <v>0</v>
      </c>
      <c r="T15" s="15">
        <v>0</v>
      </c>
      <c r="U15" s="13">
        <f t="shared" si="11"/>
        <v>0</v>
      </c>
      <c r="V15" s="15">
        <v>0</v>
      </c>
      <c r="W15" s="13">
        <f t="shared" si="12"/>
        <v>0</v>
      </c>
      <c r="X15" s="15">
        <f t="shared" si="5"/>
        <v>0</v>
      </c>
      <c r="Y15" s="16">
        <f t="shared" si="1"/>
        <v>0</v>
      </c>
      <c r="Z15" s="37" t="s">
        <v>27</v>
      </c>
      <c r="AB15" s="18"/>
      <c r="AC15" s="19"/>
      <c r="AD15" s="19"/>
      <c r="AE15" s="19"/>
    </row>
    <row r="16" spans="2:31" s="7" customFormat="1" ht="75" hidden="1" x14ac:dyDescent="0.25">
      <c r="B16" s="20" t="s">
        <v>20</v>
      </c>
      <c r="C16" s="21"/>
      <c r="D16" s="12">
        <v>0</v>
      </c>
      <c r="E16" s="12">
        <f t="shared" si="6"/>
        <v>0</v>
      </c>
      <c r="F16" s="12">
        <v>0</v>
      </c>
      <c r="G16" s="12">
        <f t="shared" si="7"/>
        <v>0</v>
      </c>
      <c r="H16" s="12">
        <v>0</v>
      </c>
      <c r="I16" s="12">
        <f t="shared" si="8"/>
        <v>0</v>
      </c>
      <c r="J16" s="12">
        <v>0</v>
      </c>
      <c r="K16" s="12">
        <f t="shared" si="9"/>
        <v>0</v>
      </c>
      <c r="L16" s="12">
        <f t="shared" si="2"/>
        <v>0</v>
      </c>
      <c r="M16" s="13">
        <f t="shared" si="3"/>
        <v>0</v>
      </c>
      <c r="N16" s="12"/>
      <c r="O16" s="13">
        <f t="shared" si="0"/>
        <v>0</v>
      </c>
      <c r="P16" s="14">
        <v>0</v>
      </c>
      <c r="Q16" s="13">
        <f t="shared" si="4"/>
        <v>0</v>
      </c>
      <c r="R16" s="15">
        <v>0</v>
      </c>
      <c r="S16" s="13">
        <f t="shared" si="10"/>
        <v>0</v>
      </c>
      <c r="T16" s="15">
        <v>0</v>
      </c>
      <c r="U16" s="13">
        <f t="shared" si="11"/>
        <v>0</v>
      </c>
      <c r="V16" s="15">
        <v>0</v>
      </c>
      <c r="W16" s="13">
        <f t="shared" si="12"/>
        <v>0</v>
      </c>
      <c r="X16" s="15">
        <f t="shared" si="5"/>
        <v>0</v>
      </c>
      <c r="Y16" s="16">
        <f t="shared" si="1"/>
        <v>0</v>
      </c>
      <c r="Z16" s="37" t="s">
        <v>27</v>
      </c>
      <c r="AB16" s="18"/>
      <c r="AC16" s="19"/>
      <c r="AD16" s="19"/>
      <c r="AE16" s="19"/>
    </row>
    <row r="17" spans="2:31" s="7" customFormat="1" ht="75" hidden="1" x14ac:dyDescent="0.25">
      <c r="B17" s="20" t="s">
        <v>21</v>
      </c>
      <c r="C17" s="21"/>
      <c r="D17" s="12">
        <v>0</v>
      </c>
      <c r="E17" s="12">
        <f t="shared" si="6"/>
        <v>0</v>
      </c>
      <c r="F17" s="12">
        <v>0</v>
      </c>
      <c r="G17" s="12">
        <f t="shared" si="7"/>
        <v>0</v>
      </c>
      <c r="H17" s="12">
        <v>0</v>
      </c>
      <c r="I17" s="12">
        <f t="shared" si="8"/>
        <v>0</v>
      </c>
      <c r="J17" s="12">
        <v>0</v>
      </c>
      <c r="K17" s="12">
        <f t="shared" si="9"/>
        <v>0</v>
      </c>
      <c r="L17" s="12">
        <f t="shared" si="2"/>
        <v>0</v>
      </c>
      <c r="M17" s="13">
        <f t="shared" si="3"/>
        <v>0</v>
      </c>
      <c r="N17" s="12"/>
      <c r="O17" s="13">
        <f t="shared" si="0"/>
        <v>0</v>
      </c>
      <c r="P17" s="14">
        <v>0</v>
      </c>
      <c r="Q17" s="13">
        <f t="shared" si="4"/>
        <v>0</v>
      </c>
      <c r="R17" s="15">
        <v>0</v>
      </c>
      <c r="S17" s="13">
        <f t="shared" si="10"/>
        <v>0</v>
      </c>
      <c r="T17" s="15">
        <v>0</v>
      </c>
      <c r="U17" s="13">
        <f t="shared" si="11"/>
        <v>0</v>
      </c>
      <c r="V17" s="15">
        <v>0</v>
      </c>
      <c r="W17" s="13">
        <f t="shared" si="12"/>
        <v>0</v>
      </c>
      <c r="X17" s="15">
        <f t="shared" si="5"/>
        <v>0</v>
      </c>
      <c r="Y17" s="16">
        <f t="shared" si="1"/>
        <v>0</v>
      </c>
      <c r="Z17" s="37" t="s">
        <v>27</v>
      </c>
      <c r="AB17" s="18"/>
      <c r="AC17" s="19"/>
      <c r="AD17" s="19"/>
      <c r="AE17" s="19"/>
    </row>
    <row r="18" spans="2:31" s="7" customFormat="1" ht="75" hidden="1" x14ac:dyDescent="0.25">
      <c r="B18" s="20" t="s">
        <v>22</v>
      </c>
      <c r="C18" s="21"/>
      <c r="D18" s="12">
        <v>0</v>
      </c>
      <c r="E18" s="12">
        <f t="shared" si="6"/>
        <v>0</v>
      </c>
      <c r="F18" s="12">
        <v>0</v>
      </c>
      <c r="G18" s="12">
        <f t="shared" si="7"/>
        <v>0</v>
      </c>
      <c r="H18" s="12">
        <v>0</v>
      </c>
      <c r="I18" s="12">
        <f t="shared" si="8"/>
        <v>0</v>
      </c>
      <c r="J18" s="12">
        <v>0</v>
      </c>
      <c r="K18" s="12">
        <f t="shared" si="9"/>
        <v>0</v>
      </c>
      <c r="L18" s="12">
        <f t="shared" si="2"/>
        <v>0</v>
      </c>
      <c r="M18" s="13">
        <f t="shared" si="3"/>
        <v>0</v>
      </c>
      <c r="N18" s="12"/>
      <c r="O18" s="13">
        <f t="shared" si="0"/>
        <v>0</v>
      </c>
      <c r="P18" s="14">
        <v>0</v>
      </c>
      <c r="Q18" s="13">
        <f t="shared" si="4"/>
        <v>0</v>
      </c>
      <c r="R18" s="15">
        <v>0</v>
      </c>
      <c r="S18" s="13">
        <f t="shared" si="10"/>
        <v>0</v>
      </c>
      <c r="T18" s="15">
        <v>0</v>
      </c>
      <c r="U18" s="13">
        <f t="shared" si="11"/>
        <v>0</v>
      </c>
      <c r="V18" s="15">
        <v>0</v>
      </c>
      <c r="W18" s="13">
        <f t="shared" si="12"/>
        <v>0</v>
      </c>
      <c r="X18" s="15">
        <f t="shared" si="5"/>
        <v>0</v>
      </c>
      <c r="Y18" s="16">
        <f t="shared" si="1"/>
        <v>0</v>
      </c>
      <c r="Z18" s="37" t="s">
        <v>27</v>
      </c>
      <c r="AB18" s="18"/>
      <c r="AC18" s="19"/>
      <c r="AD18" s="19"/>
      <c r="AE18" s="19"/>
    </row>
    <row r="19" spans="2:31" s="7" customFormat="1" ht="15.75" thickBot="1" x14ac:dyDescent="0.3">
      <c r="B19" s="20" t="s">
        <v>28</v>
      </c>
      <c r="C19" s="21"/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f t="shared" si="2"/>
        <v>0</v>
      </c>
      <c r="M19" s="13">
        <f t="shared" si="3"/>
        <v>0</v>
      </c>
      <c r="N19" s="12">
        <v>0</v>
      </c>
      <c r="O19" s="13">
        <f t="shared" si="0"/>
        <v>0</v>
      </c>
      <c r="P19" s="14">
        <v>0</v>
      </c>
      <c r="Q19" s="13">
        <f t="shared" si="4"/>
        <v>0</v>
      </c>
      <c r="R19" s="15">
        <v>0</v>
      </c>
      <c r="S19" s="13">
        <v>0</v>
      </c>
      <c r="T19" s="15">
        <v>0</v>
      </c>
      <c r="U19" s="13">
        <v>0</v>
      </c>
      <c r="V19" s="15">
        <v>0</v>
      </c>
      <c r="W19" s="13">
        <v>0</v>
      </c>
      <c r="X19" s="15">
        <f t="shared" si="5"/>
        <v>0</v>
      </c>
      <c r="Y19" s="16">
        <f t="shared" si="1"/>
        <v>0</v>
      </c>
      <c r="Z19" s="37"/>
      <c r="AB19" s="18"/>
      <c r="AC19" s="19"/>
      <c r="AD19" s="19"/>
      <c r="AE19" s="19"/>
    </row>
    <row r="20" spans="2:31" s="7" customFormat="1" ht="15.75" hidden="1" thickBot="1" x14ac:dyDescent="0.3">
      <c r="B20" s="20" t="s">
        <v>23</v>
      </c>
      <c r="C20" s="21"/>
      <c r="D20" s="22"/>
      <c r="E20" s="1"/>
      <c r="F20" s="1"/>
      <c r="G20" s="1"/>
      <c r="H20" s="1"/>
      <c r="I20" s="1"/>
      <c r="J20" s="12"/>
      <c r="K20" s="12"/>
      <c r="L20" s="12"/>
      <c r="M20" s="13"/>
      <c r="N20" s="12"/>
      <c r="O20" s="13">
        <f t="shared" ref="O20:O22" si="13">N20</f>
        <v>0</v>
      </c>
      <c r="P20" s="14"/>
      <c r="Q20" s="13"/>
      <c r="R20" s="15"/>
      <c r="S20" s="13"/>
      <c r="T20" s="15"/>
      <c r="U20" s="13"/>
      <c r="V20" s="15"/>
      <c r="W20" s="13"/>
      <c r="X20" s="15"/>
      <c r="Y20" s="16"/>
      <c r="Z20" s="17"/>
      <c r="AB20" s="18"/>
      <c r="AC20" s="19"/>
      <c r="AD20" s="19"/>
      <c r="AE20" s="19"/>
    </row>
    <row r="21" spans="2:31" s="7" customFormat="1" ht="15.75" hidden="1" thickBot="1" x14ac:dyDescent="0.3">
      <c r="B21" s="20" t="s">
        <v>24</v>
      </c>
      <c r="C21" s="21"/>
      <c r="D21" s="22"/>
      <c r="E21" s="1"/>
      <c r="F21" s="1"/>
      <c r="G21" s="1"/>
      <c r="H21" s="1"/>
      <c r="I21" s="1"/>
      <c r="J21" s="12"/>
      <c r="K21" s="12"/>
      <c r="L21" s="12"/>
      <c r="M21" s="13"/>
      <c r="N21" s="12"/>
      <c r="O21" s="13">
        <f t="shared" si="13"/>
        <v>0</v>
      </c>
      <c r="P21" s="14"/>
      <c r="Q21" s="13"/>
      <c r="R21" s="15"/>
      <c r="S21" s="13"/>
      <c r="T21" s="15"/>
      <c r="U21" s="13"/>
      <c r="V21" s="15"/>
      <c r="W21" s="13"/>
      <c r="X21" s="15">
        <f t="shared" si="5"/>
        <v>0</v>
      </c>
      <c r="Y21" s="16">
        <f t="shared" si="1"/>
        <v>0</v>
      </c>
      <c r="Z21" s="17"/>
      <c r="AB21" s="18"/>
      <c r="AC21" s="19"/>
      <c r="AD21" s="19"/>
      <c r="AE21" s="19"/>
    </row>
    <row r="22" spans="2:31" s="7" customFormat="1" ht="15.75" hidden="1" thickBot="1" x14ac:dyDescent="0.3">
      <c r="B22" s="23" t="s">
        <v>25</v>
      </c>
      <c r="C22" s="24"/>
      <c r="D22" s="25"/>
      <c r="E22" s="26"/>
      <c r="F22" s="26"/>
      <c r="G22" s="26"/>
      <c r="H22" s="26"/>
      <c r="I22" s="26"/>
      <c r="J22" s="27"/>
      <c r="K22" s="27"/>
      <c r="L22" s="27"/>
      <c r="M22" s="28"/>
      <c r="N22" s="27"/>
      <c r="O22" s="13">
        <f t="shared" si="13"/>
        <v>0</v>
      </c>
      <c r="P22" s="29"/>
      <c r="Q22" s="28"/>
      <c r="R22" s="30"/>
      <c r="S22" s="28"/>
      <c r="T22" s="30"/>
      <c r="U22" s="28"/>
      <c r="V22" s="30"/>
      <c r="W22" s="28"/>
      <c r="X22" s="30">
        <f t="shared" si="5"/>
        <v>0</v>
      </c>
      <c r="Y22" s="31">
        <f t="shared" si="1"/>
        <v>0</v>
      </c>
      <c r="Z22" s="32"/>
      <c r="AB22" s="18"/>
      <c r="AC22" s="19"/>
      <c r="AD22" s="19"/>
      <c r="AE22" s="19"/>
    </row>
    <row r="23" spans="2:31" ht="15.75" thickBot="1" x14ac:dyDescent="0.3">
      <c r="B23" s="33" t="s">
        <v>26</v>
      </c>
      <c r="C23" s="34"/>
      <c r="D23" s="25"/>
      <c r="E23" s="26"/>
      <c r="F23" s="26"/>
      <c r="G23" s="26"/>
      <c r="H23" s="26"/>
      <c r="I23" s="26"/>
      <c r="J23" s="27"/>
      <c r="K23" s="27"/>
      <c r="L23" s="27"/>
      <c r="M23" s="28"/>
      <c r="N23" s="27"/>
      <c r="O23" s="28"/>
      <c r="P23" s="29"/>
      <c r="Q23" s="28"/>
      <c r="R23" s="30"/>
      <c r="S23" s="28"/>
      <c r="T23" s="30"/>
      <c r="U23" s="28"/>
      <c r="V23" s="30"/>
      <c r="W23" s="28"/>
      <c r="X23" s="30">
        <f t="shared" si="5"/>
        <v>0</v>
      </c>
      <c r="Y23" s="31">
        <f t="shared" si="1"/>
        <v>0</v>
      </c>
      <c r="Z23" s="32"/>
      <c r="AB23" s="18"/>
    </row>
    <row r="24" spans="2:31" x14ac:dyDescent="0.25">
      <c r="J24" s="35">
        <f>SUM(J9:J20)</f>
        <v>0</v>
      </c>
      <c r="K24" s="35">
        <f t="shared" ref="K24:Y24" si="14">SUM(K9:K20)</f>
        <v>0</v>
      </c>
      <c r="L24" s="35">
        <f t="shared" si="14"/>
        <v>2</v>
      </c>
      <c r="M24" s="35">
        <f t="shared" si="14"/>
        <v>2</v>
      </c>
      <c r="N24" s="35">
        <f t="shared" si="14"/>
        <v>6</v>
      </c>
      <c r="O24" s="35">
        <f t="shared" si="14"/>
        <v>6</v>
      </c>
      <c r="P24" s="35">
        <f t="shared" si="14"/>
        <v>4</v>
      </c>
      <c r="Q24" s="35">
        <f t="shared" si="14"/>
        <v>4</v>
      </c>
      <c r="R24" s="35">
        <f t="shared" si="14"/>
        <v>2</v>
      </c>
      <c r="S24" s="35">
        <f t="shared" si="14"/>
        <v>2</v>
      </c>
      <c r="T24" s="35">
        <f t="shared" si="14"/>
        <v>2</v>
      </c>
      <c r="U24" s="35">
        <f t="shared" si="14"/>
        <v>2</v>
      </c>
      <c r="V24" s="35">
        <f t="shared" si="14"/>
        <v>3</v>
      </c>
      <c r="W24" s="35">
        <f t="shared" si="14"/>
        <v>3</v>
      </c>
      <c r="X24" s="35">
        <f t="shared" si="14"/>
        <v>19</v>
      </c>
      <c r="Y24" s="35">
        <f t="shared" si="14"/>
        <v>19</v>
      </c>
      <c r="AB24" s="18"/>
    </row>
    <row r="25" spans="2:31" x14ac:dyDescent="0.25">
      <c r="B25" s="36"/>
    </row>
  </sheetData>
  <mergeCells count="16">
    <mergeCell ref="B1:Y2"/>
    <mergeCell ref="B5:Y5"/>
    <mergeCell ref="B6:C8"/>
    <mergeCell ref="D6:M6"/>
    <mergeCell ref="N6:O7"/>
    <mergeCell ref="P6:Q7"/>
    <mergeCell ref="R6:S7"/>
    <mergeCell ref="T6:U7"/>
    <mergeCell ref="V6:W7"/>
    <mergeCell ref="X6:Y7"/>
    <mergeCell ref="Z6:Z8"/>
    <mergeCell ref="D7:E7"/>
    <mergeCell ref="F7:G7"/>
    <mergeCell ref="H7:I7"/>
    <mergeCell ref="J7:K7"/>
    <mergeCell ref="L7:M7"/>
  </mergeCells>
  <pageMargins left="0.70866141732283472" right="0.70866141732283472" top="0.74803149606299213" bottom="0.74803149606299213" header="0.31496062992125984" footer="0.31496062992125984"/>
  <pageSetup paperSize="8" scale="2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Осипов Виктор Матвеевич</cp:lastModifiedBy>
  <cp:lastPrinted>2020-12-17T04:35:32Z</cp:lastPrinted>
  <dcterms:created xsi:type="dcterms:W3CDTF">2015-08-16T15:31:05Z</dcterms:created>
  <dcterms:modified xsi:type="dcterms:W3CDTF">2024-02-07T12:02:03Z</dcterms:modified>
</cp:coreProperties>
</file>